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<sst xmlns="http://schemas.openxmlformats.org/spreadsheetml/2006/main" count="1228" uniqueCount="431">
  <si>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</si>
  <si>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</si>
  <si>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</si>
  <si>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</si>
  <si>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</si>
  <si>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</si>
  <si>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</si>
  <si>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</si>
  <si>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</si>
  <si>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</si>
  <si>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</si>
  <si>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</si>
  <si>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</si>
  <si>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</si>
  <si>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</si>
  <si>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</si>
  <si>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</si>
  <si>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</si>
  <si>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</si>
  <si>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</si>
  <si>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</si>
  <si>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</si>
  <si>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</si>
  <si>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</si>
  <si>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</si>
  <si>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</si>
  <si>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</si>
  <si>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</si>
  <si>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</si>
  <si>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</si>
  <si>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</si>
  <si>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</si>
  <si>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</si>
  <si>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</si>
  <si>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</si>
  <si>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</si>
  <si>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</si>
  <si>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</si>
  <si>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</si>
  <si>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</si>
  <si>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</si>
  <si>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</si>
  <si>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</si>
  <si>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</si>
  <si>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</si>
  <si>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</si>
  <si>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</si>
  <si>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</si>
  <si>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</si>
  <si>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</si>
  <si>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</si>
  <si>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</si>
  <si>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</si>
  <si>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</si>
  <si>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</si>
  <si>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</si>
  <si>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</si>
  <si>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</si>
  <si>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</si>
  <si>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</si>
  <si>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</si>
  <si>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</si>
  <si>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</si>
  <si>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</si>
  <si>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</si>
  <si>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</si>
  <si>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</si>
  <si>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</si>
  <si>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</si>
  <si>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</si>
  <si>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</si>
  <si>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</si>
  <si>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</si>
  <si>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</si>
  <si>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</si>
  <si>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</si>
  <si>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</si>
  <si>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</si>
  <si>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</si>
  <si>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</si>
  <si>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</si>
  <si>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</si>
  <si>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</si>
  <si>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</si>
  <si>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</si>
  <si>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</si>
  <si>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</si>
  <si>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</si>
  <si>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</si>
  <si>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</si>
  <si>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</si>
  <si>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</si>
  <si>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</si>
  <si>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</si>
  <si>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</si>
  <si>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</si>
  <si>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</si>
  <si>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</si>
  <si>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</si>
  <si>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</si>
  <si>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</si>
  <si>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</si>
  <si>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</si>
  <si>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</si>
  <si>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</si>
  <si>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</si>
  <si>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</si>
  <si>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</si>
  <si>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</si>
  <si>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</si>
  <si>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</si>
  <si>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</si>
  <si>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</si>
  <si>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</si>
  <si>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</si>
  <si>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</si>
  <si>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</si>
  <si>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</si>
  <si>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</si>
  <si>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</si>
  <si>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</si>
  <si>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</si>
  <si>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</si>
  <si>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</si>
  <si>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</si>
  <si>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</si>
  <si>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</si>
  <si>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</si>
  <si>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</si>
  <si>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</si>
  <si>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</si>
  <si>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</si>
  <si>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</si>
  <si>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</si>
  <si>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</si>
  <si>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</si>
  <si>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</si>
  <si>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</si>
  <si>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</si>
  <si>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</si>
  <si>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</si>
  <si>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</si>
  <si>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</si>
  <si>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</si>
  <si>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</si>
  <si>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</si>
  <si>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</si>
  <si>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</si>
  <si>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</si>
  <si>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</si>
  <si>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</si>
  <si>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</si>
  <si>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</si>
  <si>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</si>
  <si>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</si>
  <si>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</si>
  <si>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</si>
  <si>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</si>
  <si>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</si>
  <si>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</si>
  <si>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</si>
  <si>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</si>
  <si>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</si>
  <si>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</si>
  <si>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</si>
  <si>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</si>
  <si>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</si>
  <si>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</si>
  <si>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</si>
  <si>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</si>
  <si>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</si>
  <si>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</si>
  <si>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</si>
  <si>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</si>
  <si>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</si>
  <si>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</si>
  <si>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</si>
  <si>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</si>
  <si>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</si>
  <si>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</si>
  <si>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</si>
  <si>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</si>
  <si>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</si>
  <si>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</si>
  <si>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</si>
  <si>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</si>
  <si>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</si>
  <si>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</si>
  <si>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</si>
  <si>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</si>
  <si>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</si>
  <si>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</si>
  <si>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</si>
  <si>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</si>
  <si>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</si>
  <si>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</si>
  <si>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</si>
  <si>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</si>
  <si>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</si>
  <si>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</si>
  <si>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</si>
  <si>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</si>
  <si>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</si>
  <si>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</si>
  <si>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</si>
  <si>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</si>
  <si>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</si>
  <si>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</si>
  <si>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</si>
  <si>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</si>
  <si>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</si>
  <si>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</si>
  <si>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</si>
  <si>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</si>
  <si>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</si>
  <si>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</si>
  <si>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</si>
  <si>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</si>
  <si>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</si>
  <si>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</si>
  <si>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</si>
  <si>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</si>
  <si>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</si>
  <si>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</si>
  <si>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</si>
  <si>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</si>
  <si>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</si>
  <si>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</si>
  <si>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</si>
  <si>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</si>
  <si>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</si>
  <si>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</si>
  <si>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</si>
  <si>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</si>
  <si>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</si>
  <si>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</si>
  <si>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</si>
  <si>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</si>
  <si>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</si>
  <si>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</si>
  <si>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</si>
  <si>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</si>
  <si>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</si>
  <si>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</si>
  <si>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</si>
  <si>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</si>
  <si>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</si>
  <si>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</si>
  <si>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</si>
  <si>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</si>
  <si>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</si>
  <si>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</si>
  <si>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</si>
  <si>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</si>
  <si>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</si>
  <si>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</si>
  <si>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</si>
  <si>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</si>
  <si>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</si>
  <si>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</si>
  <si>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</si>
  <si>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</si>
  <si>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</si>
  <si>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</si>
  <si>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</si>
  <si>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</si>
  <si>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</si>
  <si>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</si>
  <si>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</si>
  <si>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</si>
  <si>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</si>
  <si>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</si>
  <si>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</si>
  <si>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</si>
  <si>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</si>
  <si>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</si>
  <si>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</si>
  <si>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</si>
  <si>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</si>
  <si>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</si>
  <si>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</si>
  <si>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</si>
  <si>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</si>
  <si>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</si>
  <si>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</si>
  <si>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</si>
  <si>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</si>
  <si>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</si>
  <si>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</si>
  <si>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</si>
  <si>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</si>
  <si>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</si>
  <si>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</si>
  <si>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</si>
  <si>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</si>
  <si>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</si>
  <si>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</si>
  <si>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</si>
  <si>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</si>
  <si>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</si>
  <si>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</si>
  <si>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</si>
  <si>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</si>
  <si>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</si>
  <si>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</si>
  <si>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</si>
  <si>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</si>
  <si>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</si>
  <si>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</si>
  <si>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</si>
  <si>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</si>
  <si>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</si>
  <si>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</si>
  <si>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</si>
  <si>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</si>
  <si>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</si>
  <si>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</si>
  <si>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</si>
  <si>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</si>
  <si>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</si>
  <si>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</si>
  <si>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</si>
  <si>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</si>
  <si>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</si>
  <si>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</si>
  <si>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</si>
  <si>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</si>
  <si>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</si>
  <si>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</si>
  <si>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</si>
  <si>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</si>
  <si>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</si>
  <si>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</si>
  <si>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</si>
  <si>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</si>
  <si>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</si>
  <si>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</si>
  <si>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</si>
  <si>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</si>
  <si>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</si>
  <si>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</si>
  <si>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</si>
  <si>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</si>
  <si>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</si>
  <si>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</si>
  <si>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</si>
  <si>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</si>
  <si>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</si>
  <si>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</si>
  <si>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</si>
  <si>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</si>
  <si>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</si>
  <si>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</si>
  <si>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</si>
  <si>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</si>
  <si>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</si>
  <si>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</si>
  <si>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</si>
  <si>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</si>
  <si>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</si>
  <si>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</si>
  <si>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</si>
  <si>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</si>
  <si>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</si>
  <si>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</si>
  <si>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</si>
  <si>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</si>
  <si>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</si>
  <si>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</si>
  <si>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</si>
  <si>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</si>
  <si>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</si>
  <si>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</si>
  <si>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</si>
  <si>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</si>
  <si>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</si>
  <si>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</si>
  <si>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</si>
  <si>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</si>
  <si>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</si>
  <si>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</si>
  <si>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</si>
  <si>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</si>
  <si>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</si>
  <si>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</si>
  <si>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</si>
  <si>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</si>
  <si>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</si>
  <si>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</si>
  <si>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</si>
  <si>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</si>
  <si>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</si>
  <si>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</si>
  <si>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</si>
  <si>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</si>
  <si>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</si>
  <si>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</si>
  <si>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</si>
  <si>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</si>
  <si>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</si>
  <si>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</si>
  <si>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</si>
  <si>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</si>
  <si>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</si>
  <si>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</si>
  <si>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</si>
  <si>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</si>
  <si>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</si>
  <si>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</si>
  <si>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</si>
  <si>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</si>
  <si>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</si>
  <si>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</si>
  <si>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</si>
  <si>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</si>
  <si>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 xml:space="preserve">Электроснабжение ЭПУ потребителей в соответствии с договором на ТП № 1-48-25-0181 г. Славянск-на-Кубани </t>
  </si>
  <si>
    <t xml:space="preserve">Строительство ВЛИ-0,4кВ от ГКТП СГ5-37  до границы участка Заказчика, проводом марки СИП 2А, сечением 3*50+1*54,6 мм2. </t>
  </si>
  <si>
    <t>0,268км</t>
  </si>
  <si>
    <t>1-48-25-0181</t>
  </si>
  <si>
    <t>353564, Краснодарский край, г Славянск-на-Кубани, ул Островского, дом № 240</t>
  </si>
  <si>
    <t>ЭПУ земельного участка для ИЖД постоянного проживания</t>
  </si>
  <si>
    <t>опора проектируемой ВЛИ от СГ5-37</t>
  </si>
  <si>
    <t>Прс4 ТП СГ5-37</t>
  </si>
  <si>
    <t>прс4</t>
  </si>
  <si>
    <t>2026</t>
  </si>
  <si>
    <t>СИП2А 3*50+1*54,6мм2 L-0,268 км</t>
  </si>
  <si>
    <t>3,63млн руб/км.</t>
  </si>
  <si>
    <t>2026 год</t>
  </si>
  <si>
    <t>P_Сл_25_ЛК15_017234</t>
  </si>
  <si>
    <t>Строительство ВЛИ-0,4 кВ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</si>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</sst>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23" sqref="C23"/>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402</v>
      </c>
      <c r="D3" s="104"/>
    </row>
    <row r="4" spans="1:22" s="103" customFormat="1" ht="18.75" x14ac:dyDescent="0.25">
      <c r="A4" s="134"/>
      <c r="D4" s="104"/>
      <c r="H4" s="92"/>
    </row>
    <row r="5" spans="1:22" s="103" customFormat="1" ht="15.75" x14ac:dyDescent="0.25">
      <c r="A5" s="221" t="s">
        <v>430</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411</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428</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415</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416</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403</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403</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403</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403</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403</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404</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0.97199999999999998</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405</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406</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406</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407</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408</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409</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405</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405</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0.97199999999999998</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0.81</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4" zoomScale="60" workbookViewId="0">
      <selection activeCell="J22" sqref="J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402</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P_Сл_25_ЛК15_017234</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 xml:space="preserve">Электроснабжение ЭПУ потребителей в соответствии с договором на ТП № 1-48-25-0181 г. Славянск-на-Кубани </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418</v>
      </c>
      <c r="C22" s="90" t="s">
        <v>375</v>
      </c>
      <c r="D22" s="90" t="s">
        <v>401</v>
      </c>
      <c r="E22" s="217" t="s">
        <v>419</v>
      </c>
      <c r="F22" s="217" t="s">
        <v>420</v>
      </c>
      <c r="G22" s="195" t="s">
        <v>421</v>
      </c>
      <c r="H22" s="90">
        <v>1.4999999999999999E-2</v>
      </c>
      <c r="I22" s="90">
        <v>0</v>
      </c>
      <c r="J22" s="90">
        <v>1.4999999999999999E-2</v>
      </c>
      <c r="K22" s="90">
        <v>0.4</v>
      </c>
      <c r="L22" s="90">
        <v>3</v>
      </c>
      <c r="M22" s="90">
        <v>0</v>
      </c>
      <c r="N22" s="90">
        <v>0</v>
      </c>
      <c r="O22" s="90">
        <v>0</v>
      </c>
      <c r="P22" s="90">
        <v>0</v>
      </c>
      <c r="Q22" s="214" t="str">
        <f>'1. паспорт местоположение'!C23</f>
        <v xml:space="preserve">Строительство ВЛИ-0,4кВ от ГКТП СГ5-37  до границы участка Заказчика, проводом марки СИП 2А, сечением 3*50+1*54,6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402</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P_Сл_25_ЛК15_017234</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Электроснабжение ЭПУ потребителей в соответствии с договором на ТП № 1-48-25-0181 г. Славянск-на-Кубани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5" sqref="S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402</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P_Сл_25_ЛК15_017234</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Электроснабжение ЭПУ потребителей в соответствии с договором на ТП № 1-48-25-0181 г. Славянск-на-Кубани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62" t="s">
        <v>422</v>
      </c>
      <c r="D25" s="189" t="s">
        <v>226</v>
      </c>
      <c r="E25" s="62" t="s">
        <v>423</v>
      </c>
      <c r="F25" s="189" t="s">
        <v>226</v>
      </c>
      <c r="G25" s="189">
        <v>0.4</v>
      </c>
      <c r="H25" s="189" t="s">
        <v>226</v>
      </c>
      <c r="I25" s="189">
        <v>0.4</v>
      </c>
      <c r="J25" s="198" t="s">
        <v>424</v>
      </c>
      <c r="K25" s="189" t="s">
        <v>226</v>
      </c>
      <c r="L25" s="190" t="s">
        <v>62</v>
      </c>
      <c r="M25" s="189" t="s">
        <v>226</v>
      </c>
      <c r="N25" s="191">
        <v>50</v>
      </c>
      <c r="O25" s="189" t="s">
        <v>226</v>
      </c>
      <c r="P25" s="191" t="s">
        <v>398</v>
      </c>
      <c r="Q25" s="189" t="s">
        <v>226</v>
      </c>
      <c r="R25" s="189">
        <v>0.26800000000000002</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D15" sqref="D1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402</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P_Сл_25_ЛК15_017234</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 xml:space="preserve">Электроснабжение ЭПУ потребителей в соответствии с договором на ТП № 1-48-25-0181 г. Славянск-на-Кубани </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Строительство ВЛИ-0,4кВ от ГКТП СГ5-37  до границы участка Заказчика, проводом марки СИП 2А, сечением 3*50+1*54,6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429</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425</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426</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410</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Строительство ВЛИ-0,4кВ от ГКТП СГ5-37  до границы участка Заказчика, проводом марки СИП 2А, сечением 3*50+1*54,6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402</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P_Сл_25_ЛК15_017234</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 xml:space="preserve">Электроснабжение ЭПУ потребителей в соответствии с договором на ТП № 1-48-25-0181 г. Славянск-на-Кубани </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402</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P_Сл_25_ЛК15_017234</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 xml:space="preserve">Электроснабжение ЭПУ потребителей в соответствии с договором на ТП № 1-48-25-0181 г. Славянск-на-Кубани </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3" zoomScale="85" zoomScaleNormal="70" zoomScaleSheetLayoutView="85" workbookViewId="0">
      <selection activeCell="O26" sqref="O26"/>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402</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P_Сл_25_ЛК15_017234</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 xml:space="preserve">Электроснабжение ЭПУ потребителей в соответствии с договором на ТП № 1-48-25-0181 г. Славянск-на-Кубани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414</v>
      </c>
      <c r="U20" s="282"/>
      <c r="V20" s="282"/>
      <c r="W20" s="282"/>
      <c r="X20" s="282" t="s">
        <v>427</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412</v>
      </c>
      <c r="F22" s="52" t="s">
        <v>413</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0.97199999999999998</v>
      </c>
      <c r="D24" s="57">
        <f>C24</f>
        <v>0.97199999999999998</v>
      </c>
      <c r="E24" s="57">
        <f>D24</f>
        <v>0.97199999999999998</v>
      </c>
      <c r="F24" s="57">
        <f>E24</f>
        <v>0.97199999999999998</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0.97199999999999998</v>
      </c>
      <c r="AA24" s="57" t="s">
        <v>375</v>
      </c>
      <c r="AB24" s="57">
        <f>H24+N24+P24+T24+X24</f>
        <v>0</v>
      </c>
      <c r="AC24" s="57">
        <f>J24+N24+R24+V24+Z24</f>
        <v>0.97199999999999998</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0.97199999999999998</v>
      </c>
      <c r="D27" s="201">
        <f t="shared" ref="D27:F27" si="3">D24</f>
        <v>0.97199999999999998</v>
      </c>
      <c r="E27" s="201">
        <f t="shared" si="3"/>
        <v>0.97199999999999998</v>
      </c>
      <c r="F27" s="201">
        <f t="shared" si="3"/>
        <v>0.97199999999999998</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0.97199999999999998</v>
      </c>
      <c r="AA27" s="204" t="s">
        <v>375</v>
      </c>
      <c r="AB27" s="202">
        <f t="shared" si="0"/>
        <v>0</v>
      </c>
      <c r="AC27" s="202">
        <f t="shared" si="1"/>
        <v>0.97199999999999998</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0.81</v>
      </c>
      <c r="D30" s="57">
        <f>C30</f>
        <v>0.81</v>
      </c>
      <c r="E30" s="57">
        <f>D30</f>
        <v>0.81</v>
      </c>
      <c r="F30" s="57">
        <f>F27/1.2</f>
        <v>0.81</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0.81</v>
      </c>
      <c r="AA30" s="57" t="s">
        <v>375</v>
      </c>
      <c r="AB30" s="57">
        <f t="shared" si="0"/>
        <v>0</v>
      </c>
      <c r="AC30" s="57">
        <f t="shared" si="1"/>
        <v>0.81</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f>'3.2 паспорт Техсостояние ЛЭП'!R25</f>
        <v>0.26800000000000002</v>
      </c>
      <c r="D39" s="87"/>
      <c r="E39" s="52"/>
      <c r="F39" s="158"/>
      <c r="G39" s="52"/>
      <c r="H39" s="52"/>
      <c r="I39" s="52"/>
      <c r="J39" s="52"/>
      <c r="K39" s="52"/>
      <c r="L39" s="52"/>
      <c r="M39" s="52"/>
      <c r="N39" s="52"/>
      <c r="O39" s="52"/>
      <c r="P39" s="52"/>
      <c r="Q39" s="52"/>
      <c r="R39" s="52"/>
      <c r="S39" s="52"/>
      <c r="T39" s="52"/>
      <c r="U39" s="52"/>
      <c r="V39" s="52"/>
      <c r="W39" s="52"/>
      <c r="X39" s="52"/>
      <c r="Y39" s="52"/>
      <c r="Z39" s="52">
        <f>C39</f>
        <v>0.26800000000000002</v>
      </c>
      <c r="AA39" s="52"/>
      <c r="AB39" s="57">
        <f>H39+L39+P39+T39+X39</f>
        <v>0</v>
      </c>
      <c r="AC39" s="57">
        <f>J39+N39+R39+V39+Z39</f>
        <v>0.26800000000000002</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f>C39</f>
        <v>0.26800000000000002</v>
      </c>
      <c r="D47" s="87"/>
      <c r="E47" s="52"/>
      <c r="F47" s="158"/>
      <c r="G47" s="52"/>
      <c r="H47" s="52"/>
      <c r="I47" s="52"/>
      <c r="J47" s="52"/>
      <c r="K47" s="52"/>
      <c r="L47" s="52"/>
      <c r="M47" s="52"/>
      <c r="N47" s="52"/>
      <c r="O47" s="52"/>
      <c r="P47" s="52"/>
      <c r="Q47" s="52"/>
      <c r="R47" s="52"/>
      <c r="S47" s="52"/>
      <c r="T47" s="52"/>
      <c r="U47" s="52"/>
      <c r="V47" s="52"/>
      <c r="W47" s="52"/>
      <c r="X47" s="52"/>
      <c r="Y47" s="52"/>
      <c r="Z47" s="52">
        <f>C47</f>
        <v>0.26800000000000002</v>
      </c>
      <c r="AA47" s="52"/>
      <c r="AB47" s="57">
        <f t="shared" si="5"/>
        <v>0</v>
      </c>
      <c r="AC47" s="57">
        <f t="shared" si="6"/>
        <v>0.26800000000000002</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0.81</v>
      </c>
      <c r="D52" s="87"/>
      <c r="E52" s="87"/>
      <c r="F52" s="158"/>
      <c r="G52" s="52"/>
      <c r="H52" s="57"/>
      <c r="I52" s="52"/>
      <c r="J52" s="57"/>
      <c r="K52" s="52"/>
      <c r="L52" s="52"/>
      <c r="M52" s="52"/>
      <c r="N52" s="57"/>
      <c r="O52" s="52"/>
      <c r="P52" s="57"/>
      <c r="Q52" s="52"/>
      <c r="R52" s="57"/>
      <c r="S52" s="52"/>
      <c r="T52" s="57"/>
      <c r="U52" s="52"/>
      <c r="V52" s="57"/>
      <c r="W52" s="52"/>
      <c r="X52" s="57"/>
      <c r="Y52" s="52"/>
      <c r="Z52" s="57">
        <f>C52</f>
        <v>0.81</v>
      </c>
      <c r="AA52" s="52"/>
      <c r="AB52" s="57">
        <f t="shared" ref="AB52:AB58" si="7">H52+L52+P52+T52+X52</f>
        <v>0</v>
      </c>
      <c r="AC52" s="57">
        <f t="shared" ref="AC52:AC58" si="8">J52+N52+R52+V52+Z52</f>
        <v>0.81</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f>C39</f>
        <v>0.26800000000000002</v>
      </c>
      <c r="D56" s="87"/>
      <c r="E56" s="87"/>
      <c r="F56" s="158"/>
      <c r="G56" s="52"/>
      <c r="H56" s="120"/>
      <c r="I56" s="52"/>
      <c r="J56" s="120"/>
      <c r="K56" s="52"/>
      <c r="L56" s="52"/>
      <c r="M56" s="52"/>
      <c r="N56" s="52"/>
      <c r="O56" s="52"/>
      <c r="P56" s="52"/>
      <c r="Q56" s="52"/>
      <c r="R56" s="52"/>
      <c r="S56" s="52"/>
      <c r="T56" s="52"/>
      <c r="U56" s="52"/>
      <c r="V56" s="52"/>
      <c r="W56" s="52"/>
      <c r="X56" s="52"/>
      <c r="Y56" s="52"/>
      <c r="Z56" s="52">
        <f>C56</f>
        <v>0.26800000000000002</v>
      </c>
      <c r="AA56" s="52"/>
      <c r="AB56" s="57">
        <f t="shared" si="7"/>
        <v>0</v>
      </c>
      <c r="AC56" s="57">
        <f t="shared" si="8"/>
        <v>0.26800000000000002</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c r="AA63" s="52"/>
      <c r="AB63" s="57">
        <f>H63+L63+P63+T63+X63</f>
        <v>0</v>
      </c>
      <c r="AC63" s="57">
        <f>J63+N63+R63+V63+Z63</f>
        <v>0</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D26" sqref="D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402</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P_Сл_25_ЛК15_017234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Электроснабжение ЭПУ потребителей в соответствии с договором на ТП № 1-48-25-0181 г. Славянск-на-Кубани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0.26800000000000002</v>
      </c>
      <c r="J26" s="184"/>
      <c r="K26" s="170"/>
      <c r="L26" s="170"/>
      <c r="M26" s="171" t="s">
        <v>388</v>
      </c>
      <c r="N26" s="216" t="s">
        <v>415</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402</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P_Сл_25_ЛК15_017234</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 xml:space="preserve">Электроснабжение ЭПУ потребителей в соответствии с договором на ТП № 1-48-25-0181 г. Славянск-на-Кубани </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 xml:space="preserve">Электроснабжение ЭПУ потребителей в соответствии с договором на ТП № 1-48-25-0181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400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0.97199999999999998</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411</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411</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2026-05-04T12:46:20Z</dcterms:modified>
</cp:coreProperties>
</file>